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95"/>
  </bookViews>
  <sheets>
    <sheet name="Աղյուսակ N 2" sheetId="1" r:id="rId1"/>
    <sheet name="Աղյուսակ N 2ա" sheetId="2" r:id="rId2"/>
    <sheet name="Sheet3" sheetId="3" r:id="rId3"/>
  </sheets>
  <definedNames>
    <definedName name="_xlnm.Print_Titles" localSheetId="0">'Աղյուսակ N 2'!$5:$7</definedName>
  </definedNames>
  <calcPr calcId="162913"/>
</workbook>
</file>

<file path=xl/calcChain.xml><?xml version="1.0" encoding="utf-8"?>
<calcChain xmlns="http://schemas.openxmlformats.org/spreadsheetml/2006/main">
  <c r="C73" i="2" l="1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D9" i="2"/>
  <c r="D73" i="2" s="1"/>
  <c r="E8" i="2"/>
  <c r="E7" i="2"/>
  <c r="E73" i="2" s="1"/>
  <c r="E62" i="1" l="1"/>
  <c r="F60" i="1"/>
  <c r="E60" i="1"/>
  <c r="D59" i="1"/>
  <c r="D56" i="1" s="1"/>
  <c r="F58" i="1"/>
  <c r="E58" i="1"/>
  <c r="C56" i="1"/>
  <c r="B56" i="1"/>
  <c r="F54" i="1"/>
  <c r="E54" i="1"/>
  <c r="F53" i="1"/>
  <c r="E53" i="1"/>
  <c r="F52" i="1"/>
  <c r="E52" i="1"/>
  <c r="F50" i="1"/>
  <c r="E50" i="1"/>
  <c r="F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D23" i="1"/>
  <c r="C23" i="1"/>
  <c r="B23" i="1"/>
  <c r="B10" i="1" s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D12" i="1"/>
  <c r="E12" i="1" s="1"/>
  <c r="C12" i="1"/>
  <c r="B12" i="1"/>
  <c r="D10" i="1"/>
  <c r="C10" i="1"/>
  <c r="C8" i="1" s="1"/>
  <c r="F10" i="1" l="1"/>
  <c r="F23" i="1"/>
  <c r="B8" i="1"/>
  <c r="F12" i="1"/>
  <c r="F56" i="1"/>
  <c r="E56" i="1"/>
  <c r="D8" i="1"/>
  <c r="E23" i="1"/>
  <c r="F59" i="1"/>
  <c r="E59" i="1"/>
  <c r="E10" i="1"/>
  <c r="F8" i="1" l="1"/>
  <c r="E8" i="1"/>
</calcChain>
</file>

<file path=xl/sharedStrings.xml><?xml version="1.0" encoding="utf-8"?>
<sst xmlns="http://schemas.openxmlformats.org/spreadsheetml/2006/main" count="167" uniqueCount="154">
  <si>
    <t>ՀՀ պետական մարմինների պահպանման ծախսերի համեմատությունը</t>
  </si>
  <si>
    <t>Հոդվածի  անվանումը</t>
  </si>
  <si>
    <t>2020թ. փաստացի կատարողական /հազար դրամ/</t>
  </si>
  <si>
    <t>2021թ. Հաստատված /հազար դրամ/</t>
  </si>
  <si>
    <t>2022թ.    Նախագիծ /հազար դրամ/</t>
  </si>
  <si>
    <t>2022 թ. նախագծի %-ը</t>
  </si>
  <si>
    <t>Նախագիծ</t>
  </si>
  <si>
    <t>2020թ. փաստացի կատարողա-կանի նկատմամբ</t>
  </si>
  <si>
    <t xml:space="preserve">  2021թ. հաստատվածի նկատմամբ</t>
  </si>
  <si>
    <t>ԸՆԴԱՄԵՆԸ  ԾԱԽՍԵՐ</t>
  </si>
  <si>
    <t>այդ  թվում՝</t>
  </si>
  <si>
    <t>ԸՆԹԱՑԻԿ  ԾԱԽՍԵՐ</t>
  </si>
  <si>
    <t>ԱՇԽԱՏԱՆՔԻ ՎԱՐՁԱՏՐՈՒԹՅՈՒՆ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</si>
  <si>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</si>
  <si>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</si>
  <si>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</si>
  <si>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</si>
  <si>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</si>
  <si>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</si>
  <si>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</si>
  <si>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</si>
  <si>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</si>
  <si>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</si>
  <si>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այդ  թվում`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</si>
  <si>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</si>
  <si>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</si>
  <si>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</si>
  <si>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</si>
  <si>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</si>
  <si>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</si>
  <si>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</si>
  <si>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</si>
  <si>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</si>
  <si>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</si>
  <si>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</si>
  <si>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</si>
  <si>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</si>
  <si>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</si>
  <si>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</si>
  <si>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 xml:space="preserve">Տրանսպորտային նյութեր 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</si>
  <si>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</si>
  <si>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</si>
  <si>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</si>
  <si>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</si>
  <si>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</si>
  <si>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</si>
  <si>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Ընթացիկ դրամաշնորհներ պետական և համայնքների ոչ առևտրային կազմակերպություններին</t>
  </si>
  <si>
    <t>Այլ ընթացիկ դրամաշնորհներ</t>
  </si>
  <si>
    <t>Կապիտալ դրամաշնորհներ պետական և համայնքային ոչ առևտրային կազմակերպություններին</t>
  </si>
  <si>
    <t>Այլ նպաստներ բյուջեից</t>
  </si>
  <si>
    <t>Նվիրատվություններ այլ շահույթ չհետապնդող կազմակերպություններին</t>
  </si>
  <si>
    <t>Պարտադիր վճարներ</t>
  </si>
  <si>
    <t xml:space="preserve">Պետական հատվածի տարբեր մակարդակների կողմից միմյանց նկատմամբ կիրառվող տույժեր, Դատարանների կողմից նշանակված տույժեր ու տուգանքներ, Կառավարման մարմինների գործունեության հետևանքով առաջացած վնասվածքների  կամ վնասների վերականգնում </t>
  </si>
  <si>
    <t>Այլ  ծախսեր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</si>
  <si>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</si>
  <si>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</si>
  <si>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</si>
  <si>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</si>
  <si>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</si>
  <si>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</si>
  <si>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Աղյուսակ N 2</t>
  </si>
  <si>
    <t>Աղյուսակ N 2 ա</t>
  </si>
  <si>
    <t>ՀՀ  պետական մարմինների աշխատողների թվաքանակի վերաբերյալ</t>
  </si>
  <si>
    <t>հ/հ</t>
  </si>
  <si>
    <t>Պետական կառավարման մարմնի անվանումը</t>
  </si>
  <si>
    <t>2021թ. Պետական բյուջե</t>
  </si>
  <si>
    <t>2022թ. Նախագիծ</t>
  </si>
  <si>
    <t xml:space="preserve">տարբերու-թյունը </t>
  </si>
  <si>
    <t>ՀՀ Ազգային Ժողով</t>
  </si>
  <si>
    <t>ՀՀ ԱԺ նախագահի 13.07.2019թ. N Կ-219-Ա կարգադրություն</t>
  </si>
  <si>
    <t>Հանրապետության  նախագահի  աշխատակազմ</t>
  </si>
  <si>
    <t>ՀՀ վարչապետի աշխատակազմ</t>
  </si>
  <si>
    <t>ՀՀ վարչապետի 26.05.2021թ. 569-Ա որոշմամբ թվաքանակը կրճատվել է 4-ով, իսկ մինչ այդ՝ ևս 4-ով (05.08.20 N 900-Ա, 11.02.21 N 121-Ա)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</si>
  <si>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</si>
  <si>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</si>
  <si>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</si>
  <si>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 վարչապետի 11.02.2021 թ N 119-Ա որոշում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</si>
  <si>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</si>
  <si>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</si>
  <si>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</si>
  <si>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</si>
  <si>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</si>
  <si>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</si>
  <si>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 վարչապետի 2021 թվականի սեպտեմբերի 7-ի N 956-Ա որոշման</t>
  </si>
  <si>
    <t>ՀՀ քաղաքաշինության, տեխնիկական և հրդեհային անվտանգության տեսչական մարմին</t>
  </si>
  <si>
    <t>ՀՀ  վարչապետի 2021 թվականի սեպտեմբերի 7-ի N 957-Ա որոշման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</si>
  <si>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</si>
  <si>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</si>
  <si>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</si>
  <si>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ՀՀ վարչապետի 26.05․2021թ.N 570-Ա որոշում</t>
  </si>
  <si>
    <t>Հարկադիր կատարումն ապահովող ծառայություն</t>
  </si>
  <si>
    <t>Պրոբացիայի ծառայություն</t>
  </si>
  <si>
    <t xml:space="preserve">ՀՀ էկոնոմիկայի նախարարություն </t>
  </si>
  <si>
    <t xml:space="preserve">ՀՀ վարչապետի 12.04․2021թ.N 372-Ա որոշմամբ առավելագույն թվաքանակ է սահմանվել 390 հաստիքային միավորը:Նախագծով պահպանման ծախսերը նախատեսվել են 450 հաստիքային միավորի համար (հաստիքների ավելացման Նախագիծը գտնվում է շրջանառման փուլում): </t>
  </si>
  <si>
    <t>Զբոսաշրջության կոմիտե</t>
  </si>
  <si>
    <t xml:space="preserve">ՀՀ շրջակա միջավայրի նախարարություն </t>
  </si>
  <si>
    <t>ՀՀ վարչապետի 11.06․2021թ.N 639-Ա որոշում</t>
  </si>
  <si>
    <t>Անտառային կոմիտե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</si>
  <si>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</si>
  <si>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</si>
  <si>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</si>
  <si>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Գիտության կոմիտե</t>
  </si>
  <si>
    <t>Բարձրագույն որակավորման կոմիտե</t>
  </si>
  <si>
    <t xml:space="preserve">ՀՀ աշխատանքի և սոցիալական հարցերի նախարարություն </t>
  </si>
  <si>
    <t>ՀՀ վարչապետի 26.02․2021թ.N 173-Ա որոշում</t>
  </si>
  <si>
    <t>Միասնական սոցիալական ծառայություն</t>
  </si>
  <si>
    <t>ՀՀ վարչապետի 26.02․2021թ.N 173-Ա և 07.09.2021թ. N 945-Ա որոշումներ</t>
  </si>
  <si>
    <t xml:space="preserve">ՀՀ տարածքային կառավարման և ենթակառուցվածքների նախարարություն </t>
  </si>
  <si>
    <t xml:space="preserve">ՀՀ  վարչապետի 09.07.2021թ N727-Ա որոշում </t>
  </si>
  <si>
    <t>Միգրացիոն ծառայություն</t>
  </si>
  <si>
    <t>ՀՀ վարչապետի 07.09.2021 թ. N945-Ն որոշում</t>
  </si>
  <si>
    <t>Պետական գույքի կառավարման կոմիտե</t>
  </si>
  <si>
    <t>Քաղաքացիական ավիացիայի կոմիտե</t>
  </si>
  <si>
    <t>Ջրային կոմիտե</t>
  </si>
  <si>
    <t xml:space="preserve">ՀՀ արտակարգ իրավիճակների նախարարություն </t>
  </si>
  <si>
    <t xml:space="preserve">ՀՀ վարչապետի 05.10.2021թ. 
N 1106-Ա որոշմամբ առավելագույն թվաքանակ է սահմանվել 586 հաստիքային միավորը:Նախագծով պահպանման ծախսերը նախատեսվել են 352 հաստիքային միավորի համար՝ ըստ ներկայացրած հայտի: </t>
  </si>
  <si>
    <t xml:space="preserve">ՀՀ բարձր տեխնոլոգիական արդյունաբերության նախարարություն </t>
  </si>
  <si>
    <t xml:space="preserve"> ՀՀ ֆինանսների նախարարություն </t>
  </si>
  <si>
    <t>Գնումների հետ կապված բողոքներ քննող անձինք</t>
  </si>
  <si>
    <t>ՀՀ արտաքին գործերի նախարարություն</t>
  </si>
  <si>
    <t>Գաղտնի</t>
  </si>
  <si>
    <t xml:space="preserve"> Պետական արարողակարգի ծառայություն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</si>
  <si>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</si>
  <si>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</si>
  <si>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</si>
  <si>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</si>
  <si>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</si>
  <si>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</si>
  <si>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</si>
  <si>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</si>
  <si>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</si>
  <si>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</si>
  <si>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Դատավորներ և ԲԴԽ 5 անդամներ</t>
  </si>
  <si>
    <t xml:space="preserve">ՀՀ դատական օրենսգիրք </t>
  </si>
  <si>
    <t>ՀՀ դատական դեպարտամենտ</t>
  </si>
  <si>
    <t>ՀՀ վարչապետի 14.09․2021թ.N 990-Ա որոշում</t>
  </si>
  <si>
    <t xml:space="preserve">ՀՀ դատախազություն </t>
  </si>
  <si>
    <t>ՀՀ սահմանադրական դատարան</t>
  </si>
  <si>
    <t>2021թ. թվաքանակը նախատեսվել է ՍԴ հայտին համապատասխան /ՀՀ վարչապետի 11.08․2018թ.N 706-Ա որոշմամբ հաստատված է 114/</t>
  </si>
  <si>
    <t>ՀՀ կենտրոնական ընտրական հանձնաժողով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</si>
  <si>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</si>
  <si>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</si>
  <si>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</si>
  <si>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ՀՀ քննչական  կոմիտե</t>
  </si>
  <si>
    <t>ՀՀ վարչապետի 14.10․2021թ.N 1159-Ա որոշում</t>
  </si>
  <si>
    <t>Հակակոռուպցիոն կոմիտե</t>
  </si>
  <si>
    <t>ՀՀ հատուկ քննչական ծառայություն</t>
  </si>
  <si>
    <t>ՀՀ հանրային ծառայությունները կարգավորող հանձնաժողով</t>
  </si>
  <si>
    <t>Կոռուպցիայի կանխարգելման հանձնաժողով</t>
  </si>
  <si>
    <t>ՀՀ վարչապետի 26.05.2021թ. 570-Ա որոշում</t>
  </si>
  <si>
    <t xml:space="preserve">Մրցակցության  պաշտպանության հանձնաժողով </t>
  </si>
  <si>
    <t>ՀՀ Հանրային հեռարձակողի խորհուրդ</t>
  </si>
  <si>
    <t>ՀՀ կադաստրի կոմիտե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</si>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</sst>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color indexed="8"/>
      <name val="MS Sans Serif"/>
      <family val="2"/>
      <charset val="204"/>
    </font>
    <font>
      <b/>
      <i/>
      <u/>
      <sz val="10"/>
      <name val="GHEA Grapalat"/>
      <family val="3"/>
    </font>
    <font>
      <sz val="10"/>
      <name val="Arial"/>
      <family val="2"/>
    </font>
    <font>
      <sz val="9"/>
      <color rgb="FFFF000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2" applyFont="1" applyFill="1" applyBorder="1" applyAlignment="1">
      <alignment horizontal="centerContinuous" wrapText="1"/>
    </xf>
    <xf numFmtId="0" fontId="3" fillId="0" borderId="0" xfId="2" applyFont="1" applyFill="1" applyAlignment="1">
      <alignment horizontal="center"/>
    </xf>
    <xf numFmtId="0" fontId="3" fillId="0" borderId="0" xfId="2" applyFont="1" applyFill="1" applyBorder="1" applyAlignment="1"/>
    <xf numFmtId="0" fontId="5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Continuous" vertical="center"/>
    </xf>
    <xf numFmtId="165" fontId="6" fillId="0" borderId="0" xfId="2" applyNumberFormat="1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Continuous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 2 7" xfId="4"/>
    <cellStyle name="Normal" xfId="0" builtinId="0"/>
    <cellStyle name="Style 1" xfId="2"/>
    <cellStyle name="Стиль 1 2 3" xfId="3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N35" sqref="N35"/>
    </sheetView>
  </sheetViews>
  <sheetFormatPr defaultRowHeight="15"/>
  <cols>
    <col min="1" max="1" width="39.7109375" customWidth="1"/>
    <col min="2" max="2" width="17" customWidth="1"/>
    <col min="3" max="3" width="15.7109375" customWidth="1"/>
    <col min="4" max="4" width="15.140625" customWidth="1"/>
    <col min="5" max="5" width="15.85546875" customWidth="1"/>
    <col min="6" max="6" width="14" customWidth="1"/>
  </cols>
  <sheetData>
    <row r="1" spans="1:6" ht="30.75" customHeight="1">
      <c r="A1" s="1"/>
      <c r="B1" s="2"/>
      <c r="C1" s="2"/>
      <c r="D1" s="2"/>
      <c r="E1" s="21" t="s">
        <v>60</v>
      </c>
      <c r="F1" s="2"/>
    </row>
    <row r="2" spans="1:6">
      <c r="A2" s="1"/>
      <c r="B2" s="2"/>
      <c r="C2" s="2"/>
      <c r="D2" s="2"/>
      <c r="E2" s="2"/>
      <c r="F2" s="2"/>
    </row>
    <row r="3" spans="1:6" ht="17.25">
      <c r="A3" s="22" t="s">
        <v>0</v>
      </c>
      <c r="B3" s="22"/>
      <c r="C3" s="22"/>
      <c r="D3" s="22"/>
      <c r="E3" s="22"/>
      <c r="F3" s="3"/>
    </row>
    <row r="4" spans="1:6">
      <c r="A4" s="4"/>
      <c r="B4" s="5"/>
      <c r="C4" s="5"/>
      <c r="D4" s="5"/>
      <c r="E4" s="5"/>
      <c r="F4" s="5"/>
    </row>
    <row r="5" spans="1:6" ht="24" customHeight="1">
      <c r="A5" s="23" t="s">
        <v>1</v>
      </c>
      <c r="B5" s="23" t="s">
        <v>2</v>
      </c>
      <c r="C5" s="23" t="s">
        <v>3</v>
      </c>
      <c r="D5" s="23" t="s">
        <v>4</v>
      </c>
      <c r="E5" s="24" t="s">
        <v>5</v>
      </c>
      <c r="F5" s="24"/>
    </row>
    <row r="6" spans="1:6" ht="67.5">
      <c r="A6" s="23"/>
      <c r="B6" s="23"/>
      <c r="C6" s="23"/>
      <c r="D6" s="23" t="s">
        <v>6</v>
      </c>
      <c r="E6" s="6" t="s">
        <v>7</v>
      </c>
      <c r="F6" s="6" t="s">
        <v>8</v>
      </c>
    </row>
    <row r="7" spans="1:6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</row>
    <row r="8" spans="1:6" ht="19.5" customHeight="1">
      <c r="A8" s="9" t="s">
        <v>9</v>
      </c>
      <c r="B8" s="10">
        <f>+B10+B56</f>
        <v>112295176.39999999</v>
      </c>
      <c r="C8" s="10">
        <f>+C10+C56</f>
        <v>130920501.29999998</v>
      </c>
      <c r="D8" s="10">
        <f>+D10+D56</f>
        <v>133115016.60000004</v>
      </c>
      <c r="E8" s="11">
        <f>+D8/B8*100</f>
        <v>118.54028006139723</v>
      </c>
      <c r="F8" s="11">
        <f>+D8/C8*100</f>
        <v>101.67621975031351</v>
      </c>
    </row>
    <row r="9" spans="1:6">
      <c r="A9" s="12" t="s">
        <v>10</v>
      </c>
      <c r="B9" s="10"/>
      <c r="C9" s="10"/>
      <c r="D9" s="10"/>
      <c r="E9" s="11"/>
      <c r="F9" s="11"/>
    </row>
    <row r="10" spans="1:6" ht="18.75" customHeight="1">
      <c r="A10" s="13" t="s">
        <v>11</v>
      </c>
      <c r="B10" s="10">
        <f>SUM(B14:B54)-B23</f>
        <v>110443219.8</v>
      </c>
      <c r="C10" s="10">
        <f>SUM(C14:C54)-C23</f>
        <v>129316560.09999998</v>
      </c>
      <c r="D10" s="10">
        <f>SUM(D14:D54)-D23</f>
        <v>130938978.40000004</v>
      </c>
      <c r="E10" s="11">
        <f t="shared" ref="E10:E62" si="0">+D10/B10*100</f>
        <v>118.55773368171944</v>
      </c>
      <c r="F10" s="11">
        <f t="shared" ref="F10:F60" si="1">+D10/C10*100</f>
        <v>101.25460984946201</v>
      </c>
    </row>
    <row r="11" spans="1:6">
      <c r="A11" s="14"/>
      <c r="B11" s="10"/>
      <c r="C11" s="10"/>
      <c r="D11" s="10"/>
      <c r="E11" s="11"/>
      <c r="F11" s="11"/>
    </row>
    <row r="12" spans="1:6" ht="18" customHeight="1">
      <c r="A12" s="13" t="s">
        <v>12</v>
      </c>
      <c r="B12" s="10">
        <f>SUM(B14:B16)</f>
        <v>81470092.399999991</v>
      </c>
      <c r="C12" s="10">
        <f>SUM(C14:C16)</f>
        <v>89802012.599999994</v>
      </c>
      <c r="D12" s="10">
        <f>SUM(D14:D16)</f>
        <v>92523377.900000006</v>
      </c>
      <c r="E12" s="11">
        <f t="shared" si="0"/>
        <v>113.56729221041122</v>
      </c>
      <c r="F12" s="11">
        <f t="shared" si="1"/>
        <v>103.0304056904845</v>
      </c>
    </row>
    <row r="13" spans="1:6">
      <c r="A13" s="14"/>
      <c r="B13" s="15">
        <v>0</v>
      </c>
      <c r="C13" s="15">
        <v>0</v>
      </c>
      <c r="D13" s="15">
        <v>0</v>
      </c>
      <c r="E13" s="11"/>
      <c r="F13" s="11"/>
    </row>
    <row r="14" spans="1:6" ht="28.5">
      <c r="A14" s="16" t="s">
        <v>13</v>
      </c>
      <c r="B14" s="15">
        <v>63050432.299999997</v>
      </c>
      <c r="C14" s="15">
        <v>67006078.100000001</v>
      </c>
      <c r="D14" s="15">
        <v>69201478.900000006</v>
      </c>
      <c r="E14" s="11">
        <f t="shared" si="0"/>
        <v>109.75575642484534</v>
      </c>
      <c r="F14" s="11">
        <f t="shared" si="1"/>
        <v>103.2764203819295</v>
      </c>
    </row>
    <row r="15" spans="1:6" ht="28.5">
      <c r="A15" s="16" t="s">
        <v>14</v>
      </c>
      <c r="B15" s="15">
        <v>14986870.6</v>
      </c>
      <c r="C15" s="15">
        <v>18828633.399999999</v>
      </c>
      <c r="D15" s="15">
        <v>19115688.5</v>
      </c>
      <c r="E15" s="11">
        <f t="shared" si="0"/>
        <v>127.54956661866422</v>
      </c>
      <c r="F15" s="11">
        <f t="shared" si="1"/>
        <v>101.52456683340598</v>
      </c>
    </row>
    <row r="16" spans="1:6" ht="28.5">
      <c r="A16" s="16" t="s">
        <v>15</v>
      </c>
      <c r="B16" s="15">
        <v>3432789.5</v>
      </c>
      <c r="C16" s="15">
        <v>3967301.1</v>
      </c>
      <c r="D16" s="15">
        <v>4206210.5</v>
      </c>
      <c r="E16" s="11">
        <f t="shared" si="0"/>
        <v>122.53039401338184</v>
      </c>
      <c r="F16" s="11">
        <f t="shared" si="1"/>
        <v>106.02196289059079</v>
      </c>
    </row>
    <row r="17" spans="1:6" ht="20.25" customHeight="1">
      <c r="A17" s="16" t="s">
        <v>16</v>
      </c>
      <c r="B17" s="15">
        <v>1481349.9</v>
      </c>
      <c r="C17" s="15">
        <v>2580087.5</v>
      </c>
      <c r="D17" s="15">
        <v>2796629.8</v>
      </c>
      <c r="E17" s="11">
        <f t="shared" si="0"/>
        <v>188.7892792918135</v>
      </c>
      <c r="F17" s="11">
        <f t="shared" si="1"/>
        <v>108.39282776262434</v>
      </c>
    </row>
    <row r="18" spans="1:6" ht="20.25" customHeight="1">
      <c r="A18" s="16" t="s">
        <v>17</v>
      </c>
      <c r="B18" s="15">
        <v>74044.100000000006</v>
      </c>
      <c r="C18" s="15">
        <v>203901.9</v>
      </c>
      <c r="D18" s="15">
        <v>213040.5</v>
      </c>
      <c r="E18" s="11">
        <f t="shared" si="0"/>
        <v>287.72110134365869</v>
      </c>
      <c r="F18" s="11">
        <f t="shared" si="1"/>
        <v>104.48186113027882</v>
      </c>
    </row>
    <row r="19" spans="1:6" ht="20.25" customHeight="1">
      <c r="A19" s="16" t="s">
        <v>18</v>
      </c>
      <c r="B19" s="15">
        <v>1202840.8999999999</v>
      </c>
      <c r="C19" s="15">
        <v>2083333.6</v>
      </c>
      <c r="D19" s="15">
        <v>2403423.2000000002</v>
      </c>
      <c r="E19" s="11">
        <f t="shared" si="0"/>
        <v>199.81222786820771</v>
      </c>
      <c r="F19" s="11">
        <f t="shared" si="1"/>
        <v>115.36429883336976</v>
      </c>
    </row>
    <row r="20" spans="1:6" ht="20.25" customHeight="1">
      <c r="A20" s="16" t="s">
        <v>19</v>
      </c>
      <c r="B20" s="15">
        <v>30842.5</v>
      </c>
      <c r="C20" s="15">
        <v>38222.800000000003</v>
      </c>
      <c r="D20" s="15">
        <v>38426.9</v>
      </c>
      <c r="E20" s="11">
        <f t="shared" si="0"/>
        <v>124.59074329253465</v>
      </c>
      <c r="F20" s="11">
        <f t="shared" si="1"/>
        <v>100.53397448643217</v>
      </c>
    </row>
    <row r="21" spans="1:6" ht="28.5">
      <c r="A21" s="16" t="s">
        <v>20</v>
      </c>
      <c r="B21" s="15">
        <v>517733.1</v>
      </c>
      <c r="C21" s="15">
        <v>588494.30000000005</v>
      </c>
      <c r="D21" s="15">
        <v>461000.2</v>
      </c>
      <c r="E21" s="11">
        <f t="shared" si="0"/>
        <v>89.042056611794777</v>
      </c>
      <c r="F21" s="11">
        <f t="shared" si="1"/>
        <v>78.335542077467863</v>
      </c>
    </row>
    <row r="22" spans="1:6">
      <c r="A22" s="16" t="s">
        <v>21</v>
      </c>
      <c r="B22" s="15">
        <v>24620</v>
      </c>
      <c r="C22" s="15">
        <v>926291.8</v>
      </c>
      <c r="D22" s="15">
        <v>725988</v>
      </c>
      <c r="E22" s="11">
        <f t="shared" si="0"/>
        <v>2948.7733549959385</v>
      </c>
      <c r="F22" s="11">
        <f t="shared" si="1"/>
        <v>78.375734298846211</v>
      </c>
    </row>
    <row r="23" spans="1:6" ht="28.5">
      <c r="A23" s="16" t="s">
        <v>22</v>
      </c>
      <c r="B23" s="15">
        <f>+B25+B26</f>
        <v>855084</v>
      </c>
      <c r="C23" s="15">
        <f>+C25+C26</f>
        <v>3341799</v>
      </c>
      <c r="D23" s="15">
        <f>+D25+D26</f>
        <v>3378688.4000000004</v>
      </c>
      <c r="E23" s="11">
        <f t="shared" si="0"/>
        <v>395.12941418620863</v>
      </c>
      <c r="F23" s="11">
        <f t="shared" si="1"/>
        <v>101.1038784798248</v>
      </c>
    </row>
    <row r="24" spans="1:6">
      <c r="A24" s="16" t="s">
        <v>23</v>
      </c>
      <c r="B24" s="15"/>
      <c r="C24" s="15"/>
      <c r="D24" s="15"/>
      <c r="E24" s="11"/>
      <c r="F24" s="11"/>
    </row>
    <row r="25" spans="1:6">
      <c r="A25" s="16" t="s">
        <v>24</v>
      </c>
      <c r="B25" s="15">
        <v>381673.2</v>
      </c>
      <c r="C25" s="15">
        <v>936909.3</v>
      </c>
      <c r="D25" s="15">
        <v>1043239.4000000001</v>
      </c>
      <c r="E25" s="11">
        <f t="shared" si="0"/>
        <v>273.33315517044429</v>
      </c>
      <c r="F25" s="11">
        <f t="shared" si="1"/>
        <v>111.34902812897684</v>
      </c>
    </row>
    <row r="26" spans="1:6" ht="28.5">
      <c r="A26" s="16" t="s">
        <v>25</v>
      </c>
      <c r="B26" s="15">
        <v>473410.8</v>
      </c>
      <c r="C26" s="15">
        <v>2404889.7000000002</v>
      </c>
      <c r="D26" s="15">
        <v>2335449</v>
      </c>
      <c r="E26" s="11">
        <f t="shared" si="0"/>
        <v>493.32397993455157</v>
      </c>
      <c r="F26" s="11">
        <f t="shared" si="1"/>
        <v>97.112520378793249</v>
      </c>
    </row>
    <row r="27" spans="1:6">
      <c r="A27" s="16" t="s">
        <v>26</v>
      </c>
      <c r="B27" s="15">
        <v>281327.90000000002</v>
      </c>
      <c r="C27" s="15">
        <v>232132</v>
      </c>
      <c r="D27" s="15">
        <v>336535</v>
      </c>
      <c r="E27" s="11">
        <f t="shared" si="0"/>
        <v>119.62375576684714</v>
      </c>
      <c r="F27" s="11">
        <f t="shared" si="1"/>
        <v>144.97570347905503</v>
      </c>
    </row>
    <row r="28" spans="1:6">
      <c r="A28" s="16" t="s">
        <v>27</v>
      </c>
      <c r="B28" s="15">
        <v>1315953.8999999999</v>
      </c>
      <c r="C28" s="15">
        <v>1648023.7</v>
      </c>
      <c r="D28" s="15">
        <v>1658608.1999999997</v>
      </c>
      <c r="E28" s="11">
        <f t="shared" si="0"/>
        <v>126.03847292826897</v>
      </c>
      <c r="F28" s="11">
        <f t="shared" si="1"/>
        <v>100.64225411321451</v>
      </c>
    </row>
    <row r="29" spans="1:6" ht="28.5">
      <c r="A29" s="16" t="s">
        <v>28</v>
      </c>
      <c r="B29" s="15">
        <v>1399.8</v>
      </c>
      <c r="C29" s="15">
        <v>2468</v>
      </c>
      <c r="D29" s="15">
        <v>15985.7</v>
      </c>
      <c r="E29" s="11">
        <f t="shared" si="0"/>
        <v>1141.9988569795687</v>
      </c>
      <c r="F29" s="11">
        <f t="shared" si="1"/>
        <v>647.71880064829816</v>
      </c>
    </row>
    <row r="30" spans="1:6">
      <c r="A30" s="16" t="s">
        <v>29</v>
      </c>
      <c r="B30" s="15">
        <v>202076</v>
      </c>
      <c r="C30" s="15">
        <v>278185.09999999998</v>
      </c>
      <c r="D30" s="15">
        <v>254893.8</v>
      </c>
      <c r="E30" s="11">
        <f t="shared" si="0"/>
        <v>126.13759179714563</v>
      </c>
      <c r="F30" s="11">
        <f t="shared" si="1"/>
        <v>91.627409232198275</v>
      </c>
    </row>
    <row r="31" spans="1:6">
      <c r="A31" s="16" t="s">
        <v>30</v>
      </c>
      <c r="B31" s="15">
        <v>129283.7</v>
      </c>
      <c r="C31" s="15">
        <v>503893.4</v>
      </c>
      <c r="D31" s="15">
        <v>493283.2</v>
      </c>
      <c r="E31" s="11">
        <f t="shared" si="0"/>
        <v>381.55096118072117</v>
      </c>
      <c r="F31" s="11">
        <f t="shared" si="1"/>
        <v>97.894356226932118</v>
      </c>
    </row>
    <row r="32" spans="1:6" ht="28.5">
      <c r="A32" s="16" t="s">
        <v>31</v>
      </c>
      <c r="B32" s="15">
        <v>20893</v>
      </c>
      <c r="C32" s="15">
        <v>48370</v>
      </c>
      <c r="D32" s="15">
        <v>49310</v>
      </c>
      <c r="E32" s="11">
        <f t="shared" si="0"/>
        <v>236.01206145599005</v>
      </c>
      <c r="F32" s="11">
        <f t="shared" si="1"/>
        <v>101.94335331817241</v>
      </c>
    </row>
    <row r="33" spans="1:6" ht="21.75" customHeight="1">
      <c r="A33" s="16" t="s">
        <v>32</v>
      </c>
      <c r="B33" s="15">
        <v>361455.4</v>
      </c>
      <c r="C33" s="15">
        <v>720165.5</v>
      </c>
      <c r="D33" s="15">
        <v>718345.5</v>
      </c>
      <c r="E33" s="11">
        <f t="shared" si="0"/>
        <v>198.73696727175744</v>
      </c>
      <c r="F33" s="11">
        <f t="shared" si="1"/>
        <v>99.747280312650361</v>
      </c>
    </row>
    <row r="34" spans="1:6" ht="28.5">
      <c r="A34" s="16" t="s">
        <v>33</v>
      </c>
      <c r="B34" s="15">
        <v>1472877.6</v>
      </c>
      <c r="C34" s="15">
        <v>1668200.7</v>
      </c>
      <c r="D34" s="15">
        <v>1658776.2</v>
      </c>
      <c r="E34" s="11">
        <f t="shared" si="0"/>
        <v>112.62145612099741</v>
      </c>
      <c r="F34" s="11">
        <f t="shared" si="1"/>
        <v>99.435049991287016</v>
      </c>
    </row>
    <row r="35" spans="1:6" ht="23.25" customHeight="1">
      <c r="A35" s="16" t="s">
        <v>34</v>
      </c>
      <c r="B35" s="15">
        <v>261084</v>
      </c>
      <c r="C35" s="15">
        <v>534056.6</v>
      </c>
      <c r="D35" s="15">
        <v>486078.19999999995</v>
      </c>
      <c r="E35" s="11">
        <f t="shared" si="0"/>
        <v>186.17693922262566</v>
      </c>
      <c r="F35" s="11">
        <f t="shared" si="1"/>
        <v>91.01623311087252</v>
      </c>
    </row>
    <row r="36" spans="1:6" ht="28.5">
      <c r="A36" s="16" t="s">
        <v>35</v>
      </c>
      <c r="B36" s="15">
        <v>179595.3</v>
      </c>
      <c r="C36" s="15">
        <v>250679.7</v>
      </c>
      <c r="D36" s="15">
        <v>425831</v>
      </c>
      <c r="E36" s="11">
        <f t="shared" si="0"/>
        <v>237.10587081065043</v>
      </c>
      <c r="F36" s="11">
        <f t="shared" si="1"/>
        <v>169.87055593253061</v>
      </c>
    </row>
    <row r="37" spans="1:6" ht="28.5">
      <c r="A37" s="16" t="s">
        <v>36</v>
      </c>
      <c r="B37" s="15">
        <v>814469.4</v>
      </c>
      <c r="C37" s="15">
        <v>1053688</v>
      </c>
      <c r="D37" s="15">
        <v>926288.1</v>
      </c>
      <c r="E37" s="11">
        <f t="shared" si="0"/>
        <v>113.7290240738326</v>
      </c>
      <c r="F37" s="11">
        <f t="shared" si="1"/>
        <v>87.909143883198809</v>
      </c>
    </row>
    <row r="38" spans="1:6" ht="21.75" customHeight="1">
      <c r="A38" s="16" t="s">
        <v>37</v>
      </c>
      <c r="B38" s="15">
        <v>662180.80000000005</v>
      </c>
      <c r="C38" s="15">
        <v>1401665.7</v>
      </c>
      <c r="D38" s="15">
        <v>1292287.3999999999</v>
      </c>
      <c r="E38" s="11">
        <f t="shared" si="0"/>
        <v>195.1562775604487</v>
      </c>
      <c r="F38" s="11">
        <f t="shared" si="1"/>
        <v>92.196548720568671</v>
      </c>
    </row>
    <row r="39" spans="1:6" ht="21.75" customHeight="1">
      <c r="A39" s="16" t="s">
        <v>38</v>
      </c>
      <c r="B39" s="15">
        <v>376.5</v>
      </c>
      <c r="C39" s="15">
        <v>6817</v>
      </c>
      <c r="D39" s="15">
        <v>6817</v>
      </c>
      <c r="E39" s="11">
        <f t="shared" si="0"/>
        <v>1810.6241699867198</v>
      </c>
      <c r="F39" s="11">
        <f t="shared" si="1"/>
        <v>100</v>
      </c>
    </row>
    <row r="40" spans="1:6" ht="21.75" customHeight="1">
      <c r="A40" s="16" t="s">
        <v>39</v>
      </c>
      <c r="B40" s="15">
        <v>726594</v>
      </c>
      <c r="C40" s="15">
        <v>966065.1</v>
      </c>
      <c r="D40" s="15">
        <v>886413.6</v>
      </c>
      <c r="E40" s="11">
        <f t="shared" si="0"/>
        <v>121.99572250803061</v>
      </c>
      <c r="F40" s="11">
        <f t="shared" si="1"/>
        <v>91.755058742935645</v>
      </c>
    </row>
    <row r="41" spans="1:6" ht="28.5">
      <c r="A41" s="16" t="s">
        <v>40</v>
      </c>
      <c r="B41" s="15">
        <v>9444.7999999999993</v>
      </c>
      <c r="C41" s="15">
        <v>4265.1000000000004</v>
      </c>
      <c r="D41" s="15">
        <v>6515.1</v>
      </c>
      <c r="E41" s="11">
        <f t="shared" si="0"/>
        <v>68.980814839911915</v>
      </c>
      <c r="F41" s="11">
        <f t="shared" si="1"/>
        <v>152.75374551593163</v>
      </c>
    </row>
    <row r="42" spans="1:6" ht="28.5">
      <c r="A42" s="16" t="s">
        <v>41</v>
      </c>
      <c r="B42" s="15">
        <v>224178.5</v>
      </c>
      <c r="C42" s="15">
        <v>132569.70000000001</v>
      </c>
      <c r="D42" s="15">
        <v>146754.4</v>
      </c>
      <c r="E42" s="11">
        <f t="shared" si="0"/>
        <v>65.463191162399596</v>
      </c>
      <c r="F42" s="11">
        <f t="shared" si="1"/>
        <v>110.6998054608255</v>
      </c>
    </row>
    <row r="43" spans="1:6">
      <c r="A43" s="16" t="s">
        <v>42</v>
      </c>
      <c r="B43" s="15">
        <v>122038.39999999999</v>
      </c>
      <c r="C43" s="15">
        <v>290017.5</v>
      </c>
      <c r="D43" s="15">
        <v>332696.5</v>
      </c>
      <c r="E43" s="11">
        <f t="shared" si="0"/>
        <v>272.61624210084693</v>
      </c>
      <c r="F43" s="11">
        <f t="shared" si="1"/>
        <v>114.71600851672743</v>
      </c>
    </row>
    <row r="44" spans="1:6" ht="28.5">
      <c r="A44" s="16" t="s">
        <v>43</v>
      </c>
      <c r="B44" s="15">
        <v>45</v>
      </c>
      <c r="C44" s="15">
        <v>60</v>
      </c>
      <c r="D44" s="15">
        <v>60</v>
      </c>
      <c r="E44" s="11">
        <f t="shared" si="0"/>
        <v>133.33333333333331</v>
      </c>
      <c r="F44" s="11">
        <f t="shared" si="1"/>
        <v>100</v>
      </c>
    </row>
    <row r="45" spans="1:6" ht="28.5">
      <c r="A45" s="16" t="s">
        <v>44</v>
      </c>
      <c r="B45" s="15">
        <v>28790.7</v>
      </c>
      <c r="C45" s="15">
        <v>33682.1</v>
      </c>
      <c r="D45" s="15">
        <v>33113.5</v>
      </c>
      <c r="E45" s="11">
        <f t="shared" si="0"/>
        <v>115.01457067733678</v>
      </c>
      <c r="F45" s="11">
        <f t="shared" si="1"/>
        <v>98.311862977664703</v>
      </c>
    </row>
    <row r="46" spans="1:6" ht="28.5">
      <c r="A46" s="16" t="s">
        <v>45</v>
      </c>
      <c r="B46" s="15">
        <v>1073552.5</v>
      </c>
      <c r="C46" s="15">
        <v>1073552.5</v>
      </c>
      <c r="D46" s="15">
        <v>0</v>
      </c>
      <c r="E46" s="11">
        <f t="shared" si="0"/>
        <v>0</v>
      </c>
      <c r="F46" s="11">
        <f t="shared" si="1"/>
        <v>0</v>
      </c>
    </row>
    <row r="47" spans="1:6" ht="42.75">
      <c r="A47" s="16" t="s">
        <v>46</v>
      </c>
      <c r="B47" s="15">
        <v>1011757.4</v>
      </c>
      <c r="C47" s="15">
        <v>919797</v>
      </c>
      <c r="D47" s="15">
        <v>923538.2</v>
      </c>
      <c r="E47" s="11">
        <f t="shared" si="0"/>
        <v>91.280597502919164</v>
      </c>
      <c r="F47" s="11">
        <f t="shared" si="1"/>
        <v>100.40674192240245</v>
      </c>
    </row>
    <row r="48" spans="1:6" ht="24" customHeight="1">
      <c r="A48" s="16" t="s">
        <v>47</v>
      </c>
      <c r="B48" s="15">
        <v>108843.3</v>
      </c>
      <c r="C48" s="15">
        <v>110059.3</v>
      </c>
      <c r="D48" s="15">
        <v>8509.5</v>
      </c>
      <c r="E48" s="11">
        <f t="shared" si="0"/>
        <v>7.818120178274639</v>
      </c>
      <c r="F48" s="11">
        <f t="shared" si="1"/>
        <v>7.7317409796355232</v>
      </c>
    </row>
    <row r="49" spans="1:6" ht="42.75">
      <c r="A49" s="16" t="s">
        <v>48</v>
      </c>
      <c r="B49" s="15">
        <v>0</v>
      </c>
      <c r="C49" s="15">
        <v>7210</v>
      </c>
      <c r="D49" s="15">
        <v>2000</v>
      </c>
      <c r="E49" s="11"/>
      <c r="F49" s="11">
        <f t="shared" si="1"/>
        <v>27.739251040221912</v>
      </c>
    </row>
    <row r="50" spans="1:6" ht="21.75" customHeight="1">
      <c r="A50" s="16" t="s">
        <v>49</v>
      </c>
      <c r="B50" s="15">
        <v>1903408.6</v>
      </c>
      <c r="C50" s="15">
        <v>2142966.9</v>
      </c>
      <c r="D50" s="15">
        <v>1840821.4</v>
      </c>
      <c r="E50" s="11">
        <f t="shared" si="0"/>
        <v>96.711835808664517</v>
      </c>
      <c r="F50" s="11">
        <f t="shared" si="1"/>
        <v>85.900598837994181</v>
      </c>
    </row>
    <row r="51" spans="1:6" ht="28.5">
      <c r="A51" s="16" t="s">
        <v>50</v>
      </c>
      <c r="B51" s="15">
        <v>567387.5</v>
      </c>
      <c r="C51" s="15">
        <v>0</v>
      </c>
      <c r="D51" s="15">
        <v>0</v>
      </c>
      <c r="E51" s="11"/>
      <c r="F51" s="11"/>
    </row>
    <row r="52" spans="1:6" ht="22.5" customHeight="1">
      <c r="A52" s="16" t="s">
        <v>51</v>
      </c>
      <c r="B52" s="15">
        <v>68392.600000000006</v>
      </c>
      <c r="C52" s="15">
        <v>123817.8</v>
      </c>
      <c r="D52" s="15">
        <v>114508.3</v>
      </c>
      <c r="E52" s="11">
        <f t="shared" si="0"/>
        <v>167.4279088673336</v>
      </c>
      <c r="F52" s="11">
        <f t="shared" si="1"/>
        <v>92.481291058313104</v>
      </c>
    </row>
    <row r="53" spans="1:6" ht="114">
      <c r="A53" s="16" t="s">
        <v>52</v>
      </c>
      <c r="B53" s="15">
        <v>19420.8</v>
      </c>
      <c r="C53" s="15">
        <v>30200</v>
      </c>
      <c r="D53" s="15">
        <v>30200</v>
      </c>
      <c r="E53" s="11">
        <f t="shared" si="0"/>
        <v>155.50337782171692</v>
      </c>
      <c r="F53" s="11">
        <f t="shared" si="1"/>
        <v>100</v>
      </c>
    </row>
    <row r="54" spans="1:6" ht="21" customHeight="1">
      <c r="A54" s="16" t="s">
        <v>53</v>
      </c>
      <c r="B54" s="15">
        <v>13219785.5</v>
      </c>
      <c r="C54" s="15">
        <v>15569808.199999999</v>
      </c>
      <c r="D54" s="15">
        <v>15750233.699999999</v>
      </c>
      <c r="E54" s="11">
        <f t="shared" si="0"/>
        <v>119.14137109108161</v>
      </c>
      <c r="F54" s="11">
        <f t="shared" si="1"/>
        <v>101.1588164586382</v>
      </c>
    </row>
    <row r="55" spans="1:6">
      <c r="A55" s="17"/>
      <c r="B55" s="15"/>
      <c r="C55" s="15"/>
      <c r="D55" s="15"/>
      <c r="E55" s="11"/>
      <c r="F55" s="11"/>
    </row>
    <row r="56" spans="1:6" ht="28.5">
      <c r="A56" s="17" t="s">
        <v>54</v>
      </c>
      <c r="B56" s="15">
        <f>SUM(B58:B62)</f>
        <v>1851956.6</v>
      </c>
      <c r="C56" s="15">
        <f>SUM(C58:C62)</f>
        <v>1603941.2</v>
      </c>
      <c r="D56" s="15">
        <f>SUM(D58:D62)</f>
        <v>2176038.2000000002</v>
      </c>
      <c r="E56" s="11">
        <f>+D56/B56*100</f>
        <v>117.49941656300153</v>
      </c>
      <c r="F56" s="11">
        <f>+D56/C56*100</f>
        <v>135.66820279945426</v>
      </c>
    </row>
    <row r="57" spans="1:6">
      <c r="A57" s="17"/>
      <c r="B57" s="15"/>
      <c r="C57" s="15"/>
      <c r="D57" s="15"/>
      <c r="E57" s="11"/>
      <c r="F57" s="11"/>
    </row>
    <row r="58" spans="1:6" ht="24" customHeight="1">
      <c r="A58" s="13" t="s">
        <v>55</v>
      </c>
      <c r="B58" s="18">
        <v>10000</v>
      </c>
      <c r="C58" s="18">
        <v>30890</v>
      </c>
      <c r="D58" s="18">
        <v>8500</v>
      </c>
      <c r="E58" s="11">
        <f t="shared" si="0"/>
        <v>85</v>
      </c>
      <c r="F58" s="11">
        <f t="shared" si="1"/>
        <v>27.516995791518291</v>
      </c>
    </row>
    <row r="59" spans="1:6" ht="24" customHeight="1">
      <c r="A59" s="13" t="s">
        <v>56</v>
      </c>
      <c r="B59" s="19">
        <v>1109956.6000000001</v>
      </c>
      <c r="C59" s="19">
        <v>488451.2</v>
      </c>
      <c r="D59" s="19">
        <f>887978.2+30120</f>
        <v>918098.2</v>
      </c>
      <c r="E59" s="11">
        <f t="shared" si="0"/>
        <v>82.714783623071369</v>
      </c>
      <c r="F59" s="11">
        <f t="shared" si="1"/>
        <v>187.96109007409541</v>
      </c>
    </row>
    <row r="60" spans="1:6" ht="24" customHeight="1">
      <c r="A60" s="13" t="s">
        <v>57</v>
      </c>
      <c r="B60" s="18">
        <v>731760</v>
      </c>
      <c r="C60" s="18">
        <v>1084600</v>
      </c>
      <c r="D60" s="18">
        <v>1239440</v>
      </c>
      <c r="E60" s="11">
        <f t="shared" si="0"/>
        <v>169.37793812178856</v>
      </c>
      <c r="F60" s="11">
        <f t="shared" si="1"/>
        <v>114.27623086852296</v>
      </c>
    </row>
    <row r="61" spans="1:6" ht="24" customHeight="1">
      <c r="A61" s="13" t="s">
        <v>58</v>
      </c>
      <c r="B61" s="18">
        <v>0</v>
      </c>
      <c r="C61" s="18">
        <v>0</v>
      </c>
      <c r="D61" s="18">
        <v>0</v>
      </c>
      <c r="E61" s="11"/>
      <c r="F61" s="11"/>
    </row>
    <row r="62" spans="1:6" ht="24" customHeight="1">
      <c r="A62" s="13" t="s">
        <v>59</v>
      </c>
      <c r="B62" s="18">
        <v>240</v>
      </c>
      <c r="C62" s="18">
        <v>0</v>
      </c>
      <c r="D62" s="18">
        <v>10000</v>
      </c>
      <c r="E62" s="11">
        <f t="shared" si="0"/>
        <v>4166.6666666666661</v>
      </c>
      <c r="F62" s="11"/>
    </row>
  </sheetData>
  <mergeCells count="6">
    <mergeCell ref="A3:E3"/>
    <mergeCell ref="A5:A6"/>
    <mergeCell ref="B5:B6"/>
    <mergeCell ref="C5:C6"/>
    <mergeCell ref="D5:D6"/>
    <mergeCell ref="E5:F5"/>
  </mergeCells>
  <conditionalFormatting sqref="B52:D57 E52:F62 B8:F50 A1:F2 D4:F5 D7:F7">
    <cfRule type="cellIs" dxfId="5" priority="3" stopIfTrue="1" operator="equal">
      <formula>0</formula>
    </cfRule>
  </conditionalFormatting>
  <conditionalFormatting sqref="A7:C7 A5:C5">
    <cfRule type="cellIs" dxfId="4" priority="6" stopIfTrue="1" operator="equal">
      <formula>0</formula>
    </cfRule>
  </conditionalFormatting>
  <conditionalFormatting sqref="C4 A4">
    <cfRule type="cellIs" dxfId="3" priority="5" stopIfTrue="1" operator="equal">
      <formula>0</formula>
    </cfRule>
  </conditionalFormatting>
  <conditionalFormatting sqref="B4">
    <cfRule type="cellIs" dxfId="2" priority="4" stopIfTrue="1" operator="equal">
      <formula>0</formula>
    </cfRule>
  </conditionalFormatting>
  <conditionalFormatting sqref="A8:A9">
    <cfRule type="cellIs" dxfId="1" priority="2" stopIfTrue="1" operator="equal">
      <formula>0</formula>
    </cfRule>
  </conditionalFormatting>
  <conditionalFormatting sqref="B51:F51">
    <cfRule type="cellIs" dxfId="0" priority="1" stopIfTrue="1" operator="equal">
      <formula>0</formula>
    </cfRule>
  </conditionalFormatting>
  <pageMargins left="0.16" right="0.23" top="0.19" bottom="0.16" header="0.16" footer="0.16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67" workbookViewId="0">
      <selection activeCell="K78" sqref="K78"/>
    </sheetView>
  </sheetViews>
  <sheetFormatPr defaultRowHeight="15"/>
  <cols>
    <col min="1" max="1" width="3.5703125" bestFit="1" customWidth="1"/>
    <col min="2" max="2" width="39.5703125" customWidth="1"/>
    <col min="3" max="5" width="13" customWidth="1"/>
    <col min="6" max="6" width="38.85546875" customWidth="1"/>
  </cols>
  <sheetData>
    <row r="1" spans="1:6" ht="17.25">
      <c r="F1" s="21" t="s">
        <v>61</v>
      </c>
    </row>
    <row r="2" spans="1:6" ht="17.25">
      <c r="F2" s="21"/>
    </row>
    <row r="3" spans="1:6" ht="17.25">
      <c r="A3" s="25" t="s">
        <v>62</v>
      </c>
      <c r="B3" s="25"/>
      <c r="C3" s="25"/>
      <c r="D3" s="25"/>
      <c r="E3" s="25"/>
      <c r="F3" s="25"/>
    </row>
    <row r="4" spans="1:6">
      <c r="A4" s="26"/>
      <c r="B4" s="26"/>
      <c r="C4" s="26"/>
      <c r="D4" s="26"/>
      <c r="E4" s="27"/>
      <c r="F4" s="28"/>
    </row>
    <row r="5" spans="1:6" ht="49.5" customHeight="1">
      <c r="A5" s="29" t="s">
        <v>63</v>
      </c>
      <c r="B5" s="30" t="s">
        <v>64</v>
      </c>
      <c r="C5" s="29" t="s">
        <v>65</v>
      </c>
      <c r="D5" s="29" t="s">
        <v>66</v>
      </c>
      <c r="E5" s="31" t="s">
        <v>67</v>
      </c>
      <c r="F5" s="32"/>
    </row>
    <row r="6" spans="1:6">
      <c r="A6" s="29"/>
      <c r="B6" s="29"/>
      <c r="C6" s="29"/>
      <c r="D6" s="29"/>
      <c r="E6" s="31"/>
      <c r="F6" s="32"/>
    </row>
    <row r="7" spans="1:6" ht="27">
      <c r="A7" s="20">
        <v>1</v>
      </c>
      <c r="B7" s="33" t="s">
        <v>68</v>
      </c>
      <c r="C7" s="34">
        <v>732</v>
      </c>
      <c r="D7" s="34">
        <v>705</v>
      </c>
      <c r="E7" s="31">
        <f t="shared" ref="E7:E69" si="0">+D7-C7</f>
        <v>-27</v>
      </c>
      <c r="F7" s="35" t="s">
        <v>69</v>
      </c>
    </row>
    <row r="8" spans="1:6" ht="27">
      <c r="A8" s="20">
        <v>2</v>
      </c>
      <c r="B8" s="33" t="s">
        <v>70</v>
      </c>
      <c r="C8" s="36">
        <v>155</v>
      </c>
      <c r="D8" s="36">
        <v>155</v>
      </c>
      <c r="E8" s="37">
        <f t="shared" si="0"/>
        <v>0</v>
      </c>
      <c r="F8" s="35"/>
    </row>
    <row r="9" spans="1:6" ht="54">
      <c r="A9" s="20">
        <v>3</v>
      </c>
      <c r="B9" s="33" t="s">
        <v>71</v>
      </c>
      <c r="C9" s="36">
        <v>710</v>
      </c>
      <c r="D9" s="36">
        <f>710-8</f>
        <v>702</v>
      </c>
      <c r="E9" s="37">
        <f t="shared" si="0"/>
        <v>-8</v>
      </c>
      <c r="F9" s="35" t="s">
        <v>72</v>
      </c>
    </row>
    <row r="10" spans="1:6">
      <c r="A10" s="20">
        <v>4</v>
      </c>
      <c r="B10" s="38" t="s">
        <v>73</v>
      </c>
      <c r="C10" s="36">
        <v>130</v>
      </c>
      <c r="D10" s="36">
        <v>130</v>
      </c>
      <c r="E10" s="37">
        <f t="shared" si="0"/>
        <v>0</v>
      </c>
      <c r="F10" s="39"/>
    </row>
    <row r="11" spans="1:6">
      <c r="A11" s="20">
        <v>5</v>
      </c>
      <c r="B11" s="38" t="s">
        <v>74</v>
      </c>
      <c r="C11" s="36">
        <v>342</v>
      </c>
      <c r="D11" s="36">
        <v>342</v>
      </c>
      <c r="E11" s="37">
        <f t="shared" si="0"/>
        <v>0</v>
      </c>
      <c r="F11" s="39"/>
    </row>
    <row r="12" spans="1:6" ht="27">
      <c r="A12" s="20">
        <v>6</v>
      </c>
      <c r="B12" s="38" t="s">
        <v>75</v>
      </c>
      <c r="C12" s="36">
        <v>3269</v>
      </c>
      <c r="D12" s="36">
        <v>3217</v>
      </c>
      <c r="E12" s="37">
        <f t="shared" si="0"/>
        <v>-52</v>
      </c>
      <c r="F12" s="35" t="s">
        <v>76</v>
      </c>
    </row>
    <row r="13" spans="1:6">
      <c r="A13" s="20">
        <v>7</v>
      </c>
      <c r="B13" s="38" t="s">
        <v>77</v>
      </c>
      <c r="C13" s="36">
        <v>120</v>
      </c>
      <c r="D13" s="36">
        <v>120</v>
      </c>
      <c r="E13" s="37">
        <f t="shared" si="0"/>
        <v>0</v>
      </c>
      <c r="F13" s="39"/>
    </row>
    <row r="14" spans="1:6" ht="27">
      <c r="A14" s="20">
        <v>8</v>
      </c>
      <c r="B14" s="38" t="s">
        <v>78</v>
      </c>
      <c r="C14" s="36">
        <v>43</v>
      </c>
      <c r="D14" s="36">
        <v>43</v>
      </c>
      <c r="E14" s="37">
        <f t="shared" si="0"/>
        <v>0</v>
      </c>
      <c r="F14" s="39"/>
    </row>
    <row r="15" spans="1:6" ht="27">
      <c r="A15" s="20">
        <v>9</v>
      </c>
      <c r="B15" s="38" t="s">
        <v>79</v>
      </c>
      <c r="C15" s="36">
        <v>340</v>
      </c>
      <c r="D15" s="36">
        <v>340</v>
      </c>
      <c r="E15" s="37">
        <f t="shared" si="0"/>
        <v>0</v>
      </c>
      <c r="F15" s="39"/>
    </row>
    <row r="16" spans="1:6" ht="27">
      <c r="A16" s="20">
        <v>10</v>
      </c>
      <c r="B16" s="38" t="s">
        <v>80</v>
      </c>
      <c r="C16" s="36">
        <v>195</v>
      </c>
      <c r="D16" s="36">
        <v>195</v>
      </c>
      <c r="E16" s="37">
        <f t="shared" si="0"/>
        <v>0</v>
      </c>
      <c r="F16" s="39"/>
    </row>
    <row r="17" spans="1:6">
      <c r="A17" s="20">
        <v>11</v>
      </c>
      <c r="B17" s="38" t="s">
        <v>81</v>
      </c>
      <c r="C17" s="36">
        <v>45</v>
      </c>
      <c r="D17" s="36">
        <v>45</v>
      </c>
      <c r="E17" s="37">
        <f t="shared" si="0"/>
        <v>0</v>
      </c>
      <c r="F17" s="39"/>
    </row>
    <row r="18" spans="1:6" ht="27">
      <c r="A18" s="20">
        <v>12</v>
      </c>
      <c r="B18" s="38" t="s">
        <v>82</v>
      </c>
      <c r="C18" s="36">
        <v>45</v>
      </c>
      <c r="D18" s="36">
        <v>65</v>
      </c>
      <c r="E18" s="37">
        <f t="shared" si="0"/>
        <v>20</v>
      </c>
      <c r="F18" s="35" t="s">
        <v>83</v>
      </c>
    </row>
    <row r="19" spans="1:6" ht="40.5">
      <c r="A19" s="20">
        <v>13</v>
      </c>
      <c r="B19" s="38" t="s">
        <v>84</v>
      </c>
      <c r="C19" s="36">
        <v>240</v>
      </c>
      <c r="D19" s="36">
        <v>272</v>
      </c>
      <c r="E19" s="37">
        <f t="shared" si="0"/>
        <v>32</v>
      </c>
      <c r="F19" s="35" t="s">
        <v>85</v>
      </c>
    </row>
    <row r="20" spans="1:6" ht="27">
      <c r="A20" s="20">
        <v>14</v>
      </c>
      <c r="B20" s="38" t="s">
        <v>86</v>
      </c>
      <c r="C20" s="36">
        <v>302</v>
      </c>
      <c r="D20" s="36">
        <v>302</v>
      </c>
      <c r="E20" s="37">
        <f t="shared" si="0"/>
        <v>0</v>
      </c>
      <c r="F20" s="39"/>
    </row>
    <row r="21" spans="1:6">
      <c r="A21" s="20">
        <v>15</v>
      </c>
      <c r="B21" s="38" t="s">
        <v>87</v>
      </c>
      <c r="C21" s="36">
        <v>180</v>
      </c>
      <c r="D21" s="36">
        <v>180</v>
      </c>
      <c r="E21" s="37">
        <f t="shared" si="0"/>
        <v>0</v>
      </c>
      <c r="F21" s="40"/>
    </row>
    <row r="22" spans="1:6">
      <c r="A22" s="20">
        <v>16</v>
      </c>
      <c r="B22" s="38" t="s">
        <v>88</v>
      </c>
      <c r="C22" s="36">
        <v>302</v>
      </c>
      <c r="D22" s="36">
        <v>295</v>
      </c>
      <c r="E22" s="37">
        <f t="shared" si="0"/>
        <v>-7</v>
      </c>
      <c r="F22" s="35" t="s">
        <v>89</v>
      </c>
    </row>
    <row r="23" spans="1:6" ht="27">
      <c r="A23" s="20">
        <v>17</v>
      </c>
      <c r="B23" s="38" t="s">
        <v>90</v>
      </c>
      <c r="C23" s="20">
        <v>620</v>
      </c>
      <c r="D23" s="20">
        <v>620</v>
      </c>
      <c r="E23" s="37">
        <f t="shared" si="0"/>
        <v>0</v>
      </c>
      <c r="F23" s="39"/>
    </row>
    <row r="24" spans="1:6">
      <c r="A24" s="20">
        <v>18</v>
      </c>
      <c r="B24" s="38" t="s">
        <v>91</v>
      </c>
      <c r="C24" s="20">
        <v>108</v>
      </c>
      <c r="D24" s="20">
        <v>158</v>
      </c>
      <c r="E24" s="37">
        <f t="shared" si="0"/>
        <v>50</v>
      </c>
      <c r="F24" s="41" t="s">
        <v>6</v>
      </c>
    </row>
    <row r="25" spans="1:6" ht="108">
      <c r="A25" s="20">
        <v>19</v>
      </c>
      <c r="B25" s="38" t="s">
        <v>92</v>
      </c>
      <c r="C25" s="36">
        <v>459</v>
      </c>
      <c r="D25" s="42">
        <v>450</v>
      </c>
      <c r="E25" s="37">
        <f t="shared" si="0"/>
        <v>-9</v>
      </c>
      <c r="F25" s="35" t="s">
        <v>93</v>
      </c>
    </row>
    <row r="26" spans="1:6">
      <c r="A26" s="20">
        <v>20</v>
      </c>
      <c r="B26" s="38" t="s">
        <v>94</v>
      </c>
      <c r="C26" s="20">
        <v>23</v>
      </c>
      <c r="D26" s="20">
        <v>23</v>
      </c>
      <c r="E26" s="37">
        <f t="shared" si="0"/>
        <v>0</v>
      </c>
      <c r="F26" s="43"/>
    </row>
    <row r="27" spans="1:6">
      <c r="A27" s="20">
        <v>21</v>
      </c>
      <c r="B27" s="38" t="s">
        <v>95</v>
      </c>
      <c r="C27" s="36">
        <v>228</v>
      </c>
      <c r="D27" s="36">
        <v>215</v>
      </c>
      <c r="E27" s="37">
        <f t="shared" si="0"/>
        <v>-13</v>
      </c>
      <c r="F27" s="35" t="s">
        <v>96</v>
      </c>
    </row>
    <row r="28" spans="1:6">
      <c r="A28" s="20">
        <v>22</v>
      </c>
      <c r="B28" s="38" t="s">
        <v>97</v>
      </c>
      <c r="C28" s="20">
        <v>53</v>
      </c>
      <c r="D28" s="20">
        <v>53</v>
      </c>
      <c r="E28" s="37">
        <f t="shared" si="0"/>
        <v>0</v>
      </c>
      <c r="F28" s="39"/>
    </row>
    <row r="29" spans="1:6" ht="27">
      <c r="A29" s="20">
        <v>23</v>
      </c>
      <c r="B29" s="38" t="s">
        <v>98</v>
      </c>
      <c r="C29" s="36">
        <v>26</v>
      </c>
      <c r="D29" s="36">
        <v>26</v>
      </c>
      <c r="E29" s="37">
        <f t="shared" si="0"/>
        <v>0</v>
      </c>
      <c r="F29" s="39"/>
    </row>
    <row r="30" spans="1:6" ht="27">
      <c r="A30" s="20">
        <v>24</v>
      </c>
      <c r="B30" s="38" t="s">
        <v>99</v>
      </c>
      <c r="C30" s="36">
        <v>351</v>
      </c>
      <c r="D30" s="36">
        <v>351</v>
      </c>
      <c r="E30" s="37">
        <f t="shared" si="0"/>
        <v>0</v>
      </c>
      <c r="F30" s="44"/>
    </row>
    <row r="31" spans="1:6">
      <c r="A31" s="20">
        <v>25</v>
      </c>
      <c r="B31" s="38" t="s">
        <v>100</v>
      </c>
      <c r="C31" s="20">
        <v>19</v>
      </c>
      <c r="D31" s="20">
        <v>19</v>
      </c>
      <c r="E31" s="37">
        <f t="shared" si="0"/>
        <v>0</v>
      </c>
      <c r="F31" s="43"/>
    </row>
    <row r="32" spans="1:6">
      <c r="A32" s="20">
        <v>26</v>
      </c>
      <c r="B32" s="38" t="s">
        <v>101</v>
      </c>
      <c r="C32" s="20">
        <v>39</v>
      </c>
      <c r="D32" s="20">
        <v>39</v>
      </c>
      <c r="E32" s="37">
        <f t="shared" si="0"/>
        <v>0</v>
      </c>
      <c r="F32" s="44"/>
    </row>
    <row r="33" spans="1:6">
      <c r="A33" s="20">
        <v>27</v>
      </c>
      <c r="B33" s="38" t="s">
        <v>102</v>
      </c>
      <c r="C33" s="20">
        <v>14</v>
      </c>
      <c r="D33" s="20">
        <v>14</v>
      </c>
      <c r="E33" s="37">
        <f t="shared" si="0"/>
        <v>0</v>
      </c>
      <c r="F33" s="43"/>
    </row>
    <row r="34" spans="1:6" ht="27">
      <c r="A34" s="20">
        <v>28</v>
      </c>
      <c r="B34" s="38" t="s">
        <v>103</v>
      </c>
      <c r="C34" s="36">
        <v>700</v>
      </c>
      <c r="D34" s="36">
        <v>190</v>
      </c>
      <c r="E34" s="37">
        <f t="shared" si="0"/>
        <v>-510</v>
      </c>
      <c r="F34" s="35" t="s">
        <v>104</v>
      </c>
    </row>
    <row r="35" spans="1:6" ht="27">
      <c r="A35" s="20">
        <v>29</v>
      </c>
      <c r="B35" s="38" t="s">
        <v>105</v>
      </c>
      <c r="C35" s="36">
        <v>623</v>
      </c>
      <c r="D35" s="36">
        <v>1627</v>
      </c>
      <c r="E35" s="37">
        <f t="shared" si="0"/>
        <v>1004</v>
      </c>
      <c r="F35" s="35" t="s">
        <v>106</v>
      </c>
    </row>
    <row r="36" spans="1:6" ht="27">
      <c r="A36" s="20">
        <v>30</v>
      </c>
      <c r="B36" s="38" t="s">
        <v>107</v>
      </c>
      <c r="C36" s="36">
        <v>304</v>
      </c>
      <c r="D36" s="36">
        <v>285</v>
      </c>
      <c r="E36" s="37">
        <f t="shared" si="0"/>
        <v>-19</v>
      </c>
      <c r="F36" s="35" t="s">
        <v>108</v>
      </c>
    </row>
    <row r="37" spans="1:6" ht="27">
      <c r="A37" s="20">
        <v>31</v>
      </c>
      <c r="B37" s="38" t="s">
        <v>109</v>
      </c>
      <c r="C37" s="20">
        <v>37</v>
      </c>
      <c r="D37" s="20">
        <v>41</v>
      </c>
      <c r="E37" s="37">
        <f t="shared" si="0"/>
        <v>4</v>
      </c>
      <c r="F37" s="41" t="s">
        <v>110</v>
      </c>
    </row>
    <row r="38" spans="1:6">
      <c r="A38" s="20">
        <v>32</v>
      </c>
      <c r="B38" s="38" t="s">
        <v>111</v>
      </c>
      <c r="C38" s="20">
        <v>95</v>
      </c>
      <c r="D38" s="20">
        <v>95</v>
      </c>
      <c r="E38" s="37">
        <f t="shared" si="0"/>
        <v>0</v>
      </c>
      <c r="F38" s="43"/>
    </row>
    <row r="39" spans="1:6">
      <c r="A39" s="20">
        <v>33</v>
      </c>
      <c r="B39" s="38" t="s">
        <v>112</v>
      </c>
      <c r="C39" s="36">
        <v>63</v>
      </c>
      <c r="D39" s="36">
        <v>63</v>
      </c>
      <c r="E39" s="37">
        <f t="shared" si="0"/>
        <v>0</v>
      </c>
      <c r="F39" s="39"/>
    </row>
    <row r="40" spans="1:6">
      <c r="A40" s="20">
        <v>34</v>
      </c>
      <c r="B40" s="38" t="s">
        <v>113</v>
      </c>
      <c r="C40" s="36">
        <v>75</v>
      </c>
      <c r="D40" s="36">
        <v>75</v>
      </c>
      <c r="E40" s="37">
        <f t="shared" si="0"/>
        <v>0</v>
      </c>
      <c r="F40" s="39"/>
    </row>
    <row r="41" spans="1:6" ht="81">
      <c r="A41" s="20">
        <v>35</v>
      </c>
      <c r="B41" s="38" t="s">
        <v>114</v>
      </c>
      <c r="C41" s="36">
        <v>229</v>
      </c>
      <c r="D41" s="45">
        <v>352</v>
      </c>
      <c r="E41" s="37">
        <f t="shared" si="0"/>
        <v>123</v>
      </c>
      <c r="F41" s="41" t="s">
        <v>115</v>
      </c>
    </row>
    <row r="42" spans="1:6" ht="27">
      <c r="A42" s="20">
        <v>36</v>
      </c>
      <c r="B42" s="38" t="s">
        <v>116</v>
      </c>
      <c r="C42" s="36">
        <v>198</v>
      </c>
      <c r="D42" s="36">
        <v>198</v>
      </c>
      <c r="E42" s="37">
        <f t="shared" si="0"/>
        <v>0</v>
      </c>
      <c r="F42" s="39"/>
    </row>
    <row r="43" spans="1:6">
      <c r="A43" s="20">
        <v>37</v>
      </c>
      <c r="B43" s="38" t="s">
        <v>117</v>
      </c>
      <c r="C43" s="36">
        <v>522</v>
      </c>
      <c r="D43" s="36">
        <v>522</v>
      </c>
      <c r="E43" s="37">
        <f t="shared" si="0"/>
        <v>0</v>
      </c>
      <c r="F43" s="39"/>
    </row>
    <row r="44" spans="1:6" ht="27">
      <c r="A44" s="20">
        <v>38</v>
      </c>
      <c r="B44" s="38" t="s">
        <v>118</v>
      </c>
      <c r="C44" s="20">
        <v>6</v>
      </c>
      <c r="D44" s="20">
        <v>6</v>
      </c>
      <c r="E44" s="37">
        <f t="shared" si="0"/>
        <v>0</v>
      </c>
      <c r="F44" s="43"/>
    </row>
    <row r="45" spans="1:6">
      <c r="A45" s="20">
        <v>39</v>
      </c>
      <c r="B45" s="38" t="s">
        <v>119</v>
      </c>
      <c r="C45" s="46">
        <v>0</v>
      </c>
      <c r="D45" s="46">
        <v>0</v>
      </c>
      <c r="E45" s="46">
        <v>0</v>
      </c>
      <c r="F45" s="41" t="s">
        <v>120</v>
      </c>
    </row>
    <row r="46" spans="1:6">
      <c r="A46" s="20">
        <v>40</v>
      </c>
      <c r="B46" s="38" t="s">
        <v>121</v>
      </c>
      <c r="C46" s="20">
        <v>28</v>
      </c>
      <c r="D46" s="20">
        <v>28</v>
      </c>
      <c r="E46" s="37">
        <f t="shared" si="0"/>
        <v>0</v>
      </c>
      <c r="F46" s="43"/>
    </row>
    <row r="47" spans="1:6">
      <c r="A47" s="20">
        <v>41</v>
      </c>
      <c r="B47" s="38" t="s">
        <v>122</v>
      </c>
      <c r="C47" s="36">
        <v>116</v>
      </c>
      <c r="D47" s="36">
        <v>90</v>
      </c>
      <c r="E47" s="37">
        <f t="shared" si="0"/>
        <v>-26</v>
      </c>
      <c r="F47" s="35" t="s">
        <v>104</v>
      </c>
    </row>
    <row r="48" spans="1:6">
      <c r="A48" s="20">
        <v>42</v>
      </c>
      <c r="B48" s="38" t="s">
        <v>123</v>
      </c>
      <c r="C48" s="36">
        <v>129</v>
      </c>
      <c r="D48" s="36">
        <v>98</v>
      </c>
      <c r="E48" s="37">
        <f t="shared" si="0"/>
        <v>-31</v>
      </c>
      <c r="F48" s="35" t="s">
        <v>104</v>
      </c>
    </row>
    <row r="49" spans="1:6">
      <c r="A49" s="20">
        <v>43</v>
      </c>
      <c r="B49" s="38" t="s">
        <v>124</v>
      </c>
      <c r="C49" s="36">
        <v>124</v>
      </c>
      <c r="D49" s="36">
        <v>96</v>
      </c>
      <c r="E49" s="37">
        <f t="shared" si="0"/>
        <v>-28</v>
      </c>
      <c r="F49" s="41" t="s">
        <v>104</v>
      </c>
    </row>
    <row r="50" spans="1:6">
      <c r="A50" s="20">
        <v>44</v>
      </c>
      <c r="B50" s="38" t="s">
        <v>125</v>
      </c>
      <c r="C50" s="36">
        <v>180</v>
      </c>
      <c r="D50" s="36">
        <v>142</v>
      </c>
      <c r="E50" s="37">
        <f t="shared" si="0"/>
        <v>-38</v>
      </c>
      <c r="F50" s="35" t="s">
        <v>104</v>
      </c>
    </row>
    <row r="51" spans="1:6">
      <c r="A51" s="20">
        <v>45</v>
      </c>
      <c r="B51" s="38" t="s">
        <v>126</v>
      </c>
      <c r="C51" s="36">
        <v>133</v>
      </c>
      <c r="D51" s="36">
        <v>112</v>
      </c>
      <c r="E51" s="37">
        <f t="shared" si="0"/>
        <v>-21</v>
      </c>
      <c r="F51" s="35" t="s">
        <v>104</v>
      </c>
    </row>
    <row r="52" spans="1:6">
      <c r="A52" s="20">
        <v>46</v>
      </c>
      <c r="B52" s="38" t="s">
        <v>127</v>
      </c>
      <c r="C52" s="36">
        <v>133</v>
      </c>
      <c r="D52" s="36">
        <v>100</v>
      </c>
      <c r="E52" s="37">
        <f t="shared" si="0"/>
        <v>-33</v>
      </c>
      <c r="F52" s="35" t="s">
        <v>104</v>
      </c>
    </row>
    <row r="53" spans="1:6">
      <c r="A53" s="20">
        <v>47</v>
      </c>
      <c r="B53" s="38" t="s">
        <v>128</v>
      </c>
      <c r="C53" s="36">
        <v>159</v>
      </c>
      <c r="D53" s="36">
        <v>132</v>
      </c>
      <c r="E53" s="37">
        <f t="shared" si="0"/>
        <v>-27</v>
      </c>
      <c r="F53" s="35" t="s">
        <v>104</v>
      </c>
    </row>
    <row r="54" spans="1:6">
      <c r="A54" s="20">
        <v>48</v>
      </c>
      <c r="B54" s="38" t="s">
        <v>129</v>
      </c>
      <c r="C54" s="36">
        <v>138</v>
      </c>
      <c r="D54" s="36">
        <v>113</v>
      </c>
      <c r="E54" s="37">
        <f t="shared" si="0"/>
        <v>-25</v>
      </c>
      <c r="F54" s="35" t="s">
        <v>104</v>
      </c>
    </row>
    <row r="55" spans="1:6">
      <c r="A55" s="20">
        <v>49</v>
      </c>
      <c r="B55" s="38" t="s">
        <v>130</v>
      </c>
      <c r="C55" s="36">
        <v>87</v>
      </c>
      <c r="D55" s="36">
        <v>75</v>
      </c>
      <c r="E55" s="37">
        <f t="shared" si="0"/>
        <v>-12</v>
      </c>
      <c r="F55" s="35" t="s">
        <v>104</v>
      </c>
    </row>
    <row r="56" spans="1:6">
      <c r="A56" s="20">
        <v>50</v>
      </c>
      <c r="B56" s="38" t="s">
        <v>131</v>
      </c>
      <c r="C56" s="36">
        <v>108</v>
      </c>
      <c r="D56" s="36">
        <v>88</v>
      </c>
      <c r="E56" s="37">
        <f t="shared" si="0"/>
        <v>-20</v>
      </c>
      <c r="F56" s="35" t="s">
        <v>104</v>
      </c>
    </row>
    <row r="57" spans="1:6">
      <c r="A57" s="20">
        <v>51</v>
      </c>
      <c r="B57" s="33" t="s">
        <v>132</v>
      </c>
      <c r="C57" s="36">
        <v>249</v>
      </c>
      <c r="D57" s="36">
        <v>308</v>
      </c>
      <c r="E57" s="37">
        <f t="shared" si="0"/>
        <v>59</v>
      </c>
      <c r="F57" s="35" t="s">
        <v>133</v>
      </c>
    </row>
    <row r="58" spans="1:6">
      <c r="A58" s="20">
        <v>52</v>
      </c>
      <c r="B58" s="38" t="s">
        <v>134</v>
      </c>
      <c r="C58" s="36">
        <v>2267</v>
      </c>
      <c r="D58" s="36">
        <v>2564</v>
      </c>
      <c r="E58" s="37">
        <f t="shared" si="0"/>
        <v>297</v>
      </c>
      <c r="F58" s="35" t="s">
        <v>135</v>
      </c>
    </row>
    <row r="59" spans="1:6">
      <c r="A59" s="20">
        <v>53</v>
      </c>
      <c r="B59" s="38" t="s">
        <v>136</v>
      </c>
      <c r="C59" s="36">
        <v>726</v>
      </c>
      <c r="D59" s="36">
        <v>726</v>
      </c>
      <c r="E59" s="37">
        <f t="shared" si="0"/>
        <v>0</v>
      </c>
      <c r="F59" s="39"/>
    </row>
    <row r="60" spans="1:6" ht="54">
      <c r="A60" s="20">
        <v>54</v>
      </c>
      <c r="B60" s="38" t="s">
        <v>137</v>
      </c>
      <c r="C60" s="36">
        <v>109</v>
      </c>
      <c r="D60" s="36">
        <v>114</v>
      </c>
      <c r="E60" s="37">
        <f t="shared" si="0"/>
        <v>5</v>
      </c>
      <c r="F60" s="35" t="s">
        <v>138</v>
      </c>
    </row>
    <row r="61" spans="1:6" ht="27">
      <c r="A61" s="20">
        <v>55</v>
      </c>
      <c r="B61" s="38" t="s">
        <v>139</v>
      </c>
      <c r="C61" s="36">
        <v>74</v>
      </c>
      <c r="D61" s="36">
        <v>74</v>
      </c>
      <c r="E61" s="37">
        <f t="shared" si="0"/>
        <v>0</v>
      </c>
      <c r="F61" s="39"/>
    </row>
    <row r="62" spans="1:6" ht="27">
      <c r="A62" s="20">
        <v>56</v>
      </c>
      <c r="B62" s="38" t="s">
        <v>140</v>
      </c>
      <c r="C62" s="36">
        <v>64</v>
      </c>
      <c r="D62" s="42">
        <v>64</v>
      </c>
      <c r="E62" s="37">
        <f t="shared" si="0"/>
        <v>0</v>
      </c>
      <c r="F62" s="39"/>
    </row>
    <row r="63" spans="1:6">
      <c r="A63" s="20">
        <v>57</v>
      </c>
      <c r="B63" s="38" t="s">
        <v>141</v>
      </c>
      <c r="C63" s="36">
        <v>155</v>
      </c>
      <c r="D63" s="36">
        <v>155</v>
      </c>
      <c r="E63" s="37">
        <f t="shared" si="0"/>
        <v>0</v>
      </c>
      <c r="F63" s="39"/>
    </row>
    <row r="64" spans="1:6" ht="27">
      <c r="A64" s="20">
        <v>58</v>
      </c>
      <c r="B64" s="38" t="s">
        <v>142</v>
      </c>
      <c r="C64" s="36">
        <v>98</v>
      </c>
      <c r="D64" s="36">
        <v>98</v>
      </c>
      <c r="E64" s="37">
        <f t="shared" si="0"/>
        <v>0</v>
      </c>
      <c r="F64" s="39"/>
    </row>
    <row r="65" spans="1:6" ht="27">
      <c r="A65" s="20">
        <v>59</v>
      </c>
      <c r="B65" s="38" t="s">
        <v>143</v>
      </c>
      <c r="C65" s="36">
        <v>1087</v>
      </c>
      <c r="D65" s="36">
        <v>1067</v>
      </c>
      <c r="E65" s="37">
        <f t="shared" si="0"/>
        <v>-20</v>
      </c>
      <c r="F65" s="35" t="s">
        <v>144</v>
      </c>
    </row>
    <row r="66" spans="1:6" ht="27">
      <c r="A66" s="20">
        <v>60</v>
      </c>
      <c r="B66" s="38" t="s">
        <v>145</v>
      </c>
      <c r="C66" s="36"/>
      <c r="D66" s="36">
        <v>170</v>
      </c>
      <c r="E66" s="37">
        <f t="shared" si="0"/>
        <v>170</v>
      </c>
      <c r="F66" s="35" t="s">
        <v>144</v>
      </c>
    </row>
    <row r="67" spans="1:6" ht="27">
      <c r="A67" s="20">
        <v>61</v>
      </c>
      <c r="B67" s="38" t="s">
        <v>146</v>
      </c>
      <c r="C67" s="36">
        <v>103</v>
      </c>
      <c r="D67" s="36"/>
      <c r="E67" s="37">
        <f t="shared" si="0"/>
        <v>-103</v>
      </c>
      <c r="F67" s="35" t="s">
        <v>144</v>
      </c>
    </row>
    <row r="68" spans="1:6" ht="27">
      <c r="A68" s="20">
        <v>62</v>
      </c>
      <c r="B68" s="38" t="s">
        <v>147</v>
      </c>
      <c r="C68" s="36">
        <v>134</v>
      </c>
      <c r="D68" s="36">
        <v>134</v>
      </c>
      <c r="E68" s="37">
        <f t="shared" si="0"/>
        <v>0</v>
      </c>
      <c r="F68" s="39"/>
    </row>
    <row r="69" spans="1:6" ht="27">
      <c r="A69" s="20">
        <v>63</v>
      </c>
      <c r="B69" s="38" t="s">
        <v>148</v>
      </c>
      <c r="C69" s="36">
        <v>40</v>
      </c>
      <c r="D69" s="36">
        <v>53</v>
      </c>
      <c r="E69" s="37">
        <f t="shared" si="0"/>
        <v>13</v>
      </c>
      <c r="F69" s="35" t="s">
        <v>149</v>
      </c>
    </row>
    <row r="70" spans="1:6" ht="27">
      <c r="A70" s="20">
        <v>64</v>
      </c>
      <c r="B70" s="47" t="s">
        <v>150</v>
      </c>
      <c r="C70" s="36">
        <v>86</v>
      </c>
      <c r="D70" s="36">
        <v>86</v>
      </c>
      <c r="E70" s="37">
        <f>+D70-C70</f>
        <v>0</v>
      </c>
      <c r="F70" s="44"/>
    </row>
    <row r="71" spans="1:6">
      <c r="A71" s="20">
        <v>65</v>
      </c>
      <c r="B71" s="33" t="s">
        <v>151</v>
      </c>
      <c r="C71" s="36">
        <v>27</v>
      </c>
      <c r="D71" s="36">
        <v>27</v>
      </c>
      <c r="E71" s="37">
        <f>+D71-C71</f>
        <v>0</v>
      </c>
      <c r="F71" s="39"/>
    </row>
    <row r="72" spans="1:6" ht="21.75" customHeight="1">
      <c r="A72" s="20">
        <v>66</v>
      </c>
      <c r="B72" s="38" t="s">
        <v>152</v>
      </c>
      <c r="C72" s="36">
        <v>941</v>
      </c>
      <c r="D72" s="36">
        <v>941</v>
      </c>
      <c r="E72" s="37">
        <f>+D72-C72</f>
        <v>0</v>
      </c>
      <c r="F72" s="39"/>
    </row>
    <row r="73" spans="1:6" ht="29.25" customHeight="1">
      <c r="A73" s="48"/>
      <c r="B73" s="49" t="s">
        <v>153</v>
      </c>
      <c r="C73" s="50">
        <f>SUM(C7:C72)</f>
        <v>19437</v>
      </c>
      <c r="D73" s="50">
        <f>SUM(D7:D72)</f>
        <v>20185</v>
      </c>
      <c r="E73" s="50">
        <f>SUM(E7:E72)</f>
        <v>748</v>
      </c>
      <c r="F73" s="51"/>
    </row>
  </sheetData>
  <mergeCells count="1"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Աղյուսակ N 2</vt:lpstr>
      <vt:lpstr>Աղյուսակ N 2ա</vt:lpstr>
      <vt:lpstr>Sheet3</vt:lpstr>
      <vt:lpstr>'Աղյուսակ N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2021-12-03T10:56:01Z</dcterms:modified>
</cp:coreProperties>
</file>